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lga.Girina\Desktop\Оля\Закупки\ПСК\МСП\Запрос котировок\26Т3.47. Поставка сыпучих материалов в г. Сегежа\Для закупки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ftn1" localSheetId="0">Лист1!$A$19</definedName>
    <definedName name="_ftn2" localSheetId="0">Лист1!$A$20</definedName>
    <definedName name="_ftn3" localSheetId="0">Лист1!$A$21</definedName>
    <definedName name="_ftn4" localSheetId="0">Лист1!$A$22</definedName>
    <definedName name="_ftnref1" localSheetId="0">Лист1!$K$5</definedName>
    <definedName name="_ftnref2" localSheetId="0">Лист1!$L$5</definedName>
    <definedName name="_ftnref3" localSheetId="0">Лист1!$M$5</definedName>
    <definedName name="_ftnref4" localSheetId="0">Лист1!$N$5</definedName>
  </definedNames>
  <calcPr calcId="152511"/>
</workbook>
</file>

<file path=xl/calcChain.xml><?xml version="1.0" encoding="utf-8"?>
<calcChain xmlns="http://schemas.openxmlformats.org/spreadsheetml/2006/main">
  <c r="K15" i="1" l="1"/>
  <c r="K10" i="1"/>
  <c r="K11" i="1"/>
  <c r="K12" i="1"/>
  <c r="K13" i="1"/>
  <c r="K14" i="1"/>
  <c r="K9" i="1"/>
  <c r="L15" i="1" l="1"/>
  <c r="M15" i="1" s="1"/>
  <c r="L14" i="1"/>
  <c r="M14" i="1" s="1"/>
  <c r="N14" i="1" s="1"/>
  <c r="L13" i="1"/>
  <c r="M13" i="1" s="1"/>
  <c r="L12" i="1"/>
  <c r="M12" i="1" s="1"/>
  <c r="L11" i="1"/>
  <c r="M11" i="1" s="1"/>
  <c r="N11" i="1" s="1"/>
  <c r="L10" i="1"/>
  <c r="M10" i="1" s="1"/>
  <c r="J10" i="1"/>
  <c r="J11" i="1"/>
  <c r="J12" i="1"/>
  <c r="J13" i="1"/>
  <c r="J14" i="1"/>
  <c r="J15" i="1"/>
  <c r="H10" i="1"/>
  <c r="H11" i="1"/>
  <c r="H12" i="1"/>
  <c r="H13" i="1"/>
  <c r="H14" i="1"/>
  <c r="H15" i="1"/>
  <c r="L9" i="1" l="1"/>
  <c r="M9" i="1" s="1"/>
  <c r="M16" i="1" s="1"/>
  <c r="N9" i="1" l="1"/>
  <c r="H9" i="1"/>
  <c r="H16" i="1" s="1"/>
  <c r="J9" i="1" l="1"/>
  <c r="J16" i="1" s="1"/>
  <c r="J17" i="1" l="1"/>
  <c r="H17" i="1" l="1"/>
  <c r="H18" i="1" s="1"/>
  <c r="N10" i="1"/>
  <c r="N15" i="1"/>
  <c r="N13" i="1"/>
  <c r="N12" i="1"/>
  <c r="N16" i="1" l="1"/>
  <c r="J18" i="1"/>
</calcChain>
</file>

<file path=xl/comments1.xml><?xml version="1.0" encoding="utf-8"?>
<comments xmlns="http://schemas.openxmlformats.org/spreadsheetml/2006/main">
  <authors>
    <author>tc={00960086-0082-4C62-B9BD-00A800B100AE}</author>
  </authors>
  <commentList>
    <comment ref="F5" authorId="0" shapeId="0">
      <text>
        <r>
          <rPr>
            <b/>
            <sz val="9"/>
            <rFont val="Tahoma"/>
            <family val="2"/>
            <charset val="204"/>
          </rPr>
          <t>Некрасова Татьяна Васильевна:</t>
        </r>
        <r>
          <rPr>
            <sz val="9"/>
            <rFont val="Tahoma"/>
            <family val="2"/>
            <charset val="204"/>
          </rPr>
          <t xml:space="preserve">
Применяется при планировании на будущий год
</t>
        </r>
      </text>
    </comment>
  </commentList>
</comments>
</file>

<file path=xl/sharedStrings.xml><?xml version="1.0" encoding="utf-8"?>
<sst xmlns="http://schemas.openxmlformats.org/spreadsheetml/2006/main" count="57" uniqueCount="42">
  <si>
    <t>Приложение №1.1</t>
  </si>
  <si>
    <t>к Обоснованию НМЦ</t>
  </si>
  <si>
    <t>№ п/п</t>
  </si>
  <si>
    <t>Наименование каждой единицы товара, работы, услуги (марка, технические характеристики)</t>
  </si>
  <si>
    <t>Ед. изм.</t>
  </si>
  <si>
    <t>Кол-во в ед.изм</t>
  </si>
  <si>
    <t>Ставка НДС, %</t>
  </si>
  <si>
    <t xml:space="preserve">ИЦП или индекс-дефляторов </t>
  </si>
  <si>
    <t>Информация о рыночных ценах за ед. изм., руб., без НДС</t>
  </si>
  <si>
    <t>Минимальная цена за ед. изм./Цена единицы товара, работы, услуги, руб. без НДС</t>
  </si>
  <si>
    <t>Минимальная стоимость, руб. без НДС</t>
  </si>
  <si>
    <t>Общая стоимость, руб. без НДС</t>
  </si>
  <si>
    <t>Общая стоимость, руб. с НДС</t>
  </si>
  <si>
    <t>Цена за ед., руб. без НДС</t>
  </si>
  <si>
    <t>Стоимость, руб. без НДС</t>
  </si>
  <si>
    <t>3.</t>
  </si>
  <si>
    <t>ИТОГО</t>
  </si>
  <si>
    <t>х</t>
  </si>
  <si>
    <t xml:space="preserve">Процент отклонения цены  </t>
  </si>
  <si>
    <t xml:space="preserve"> k1</t>
  </si>
  <si>
    <t>k2</t>
  </si>
  <si>
    <t>Расчет НМЦ проведен в соответствии с Положением о начальной (максимальной) цене договора при проведении закупочных процедур.</t>
  </si>
  <si>
    <t>Рассчитанная НМЦ соответствует рыночным показателям.</t>
  </si>
  <si>
    <t>Исполнитель расчета</t>
  </si>
  <si>
    <t>4.</t>
  </si>
  <si>
    <t>Богатырева А.А</t>
  </si>
  <si>
    <t>2.</t>
  </si>
  <si>
    <t>5.</t>
  </si>
  <si>
    <t>6.</t>
  </si>
  <si>
    <t>7.</t>
  </si>
  <si>
    <t>Щебень фракции 20-40 мм</t>
  </si>
  <si>
    <t>Щебень фракции 5-20 мм</t>
  </si>
  <si>
    <t>Щебень фракции 40-70 мм</t>
  </si>
  <si>
    <t>Песок природный сеяный</t>
  </si>
  <si>
    <t>ПГС</t>
  </si>
  <si>
    <t>Бутовый камень фракция 200-400 мм</t>
  </si>
  <si>
    <t xml:space="preserve">Отсев фракция 0,5 мм </t>
  </si>
  <si>
    <t>тн</t>
  </si>
  <si>
    <t>РАСЧЕТ НМЦ ЛОТ ПОСТАВКА СЫПУЧИХ МАТЕРИАЛОВ В г. СЕГЕЖА</t>
  </si>
  <si>
    <t>Предложение №1</t>
  </si>
  <si>
    <t>Предложение №2</t>
  </si>
  <si>
    <t>1.       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</si>
</sst>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indexed="2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0" fontId="1" fillId="0" borderId="0" applyNumberFormat="0" applyFill="0" applyBorder="0" applyProtection="0"/>
    <xf numFmtId="9" fontId="6" fillId="0" borderId="0" applyFont="0" applyFill="0" applyBorder="0" applyProtection="0"/>
    <xf numFmtId="0" fontId="10" fillId="0" borderId="0"/>
  </cellStyleXfs>
  <cellXfs count="37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2" fontId="2" fillId="0" borderId="1" xfId="0" applyNumberFormat="1" applyFont="1" applyBorder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" fontId="2" fillId="0" borderId="1" xfId="2" applyNumberFormat="1" applyFont="1" applyBorder="1"/>
    <xf numFmtId="0" fontId="1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2" fillId="0" borderId="0" xfId="1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/>
    </xf>
  </cellXfs>
  <cellStyles count="4">
    <cellStyle name="Гиперссылка" xfId="1" builtinId="8"/>
    <cellStyle name="Обычный" xfId="0" builtinId="0"/>
    <cellStyle name="Обычный 2 2" xfId="3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Некрасова Татьяна Васильевна" id="{C0ABE7C4-1333-9CB7-1324-89E9894BE602}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7" personId="{C0ABE7C4-1333-9CB7-1324-89E9894BE602}" id="{00530080-00FC-4125-A0C0-008F003F0048}" done="0">
    <text xml:space="preserve">Под особенностями рынка и (или) закупочной ситуации, влияющей на величину НМЦ, понимается наличие конкурентного либо неконкурентного рынка, наличие установленных в соответствии с требованиями законодательства, решениями федеральных органов исполнительной власти ограничений по приобретаемой продукции и т.п.
</text>
  </threadedComment>
  <threadedComment ref="M5" personId="{C0ABE7C4-1333-9CB7-1324-89E9894BE602}" id="{42891496-A732-C6BB-A673-311D296A4D95}" done="0">
    <text xml:space="preserve">Минимальная цена за ед. изм. рассчитывается как минимальная из цен каждой единицы продукции по строке
</text>
  </threadedComment>
  <threadedComment ref="N5" personId="{C0ABE7C4-1333-9CB7-1324-89E9894BE602}" id="{2DC47C1E-3D68-5B44-5EE7-9657AC379B77}" done="0">
    <text xml:space="preserve">Минимальная стоимость рассчитывается как минимальная из цен каждой единицы продукции по строке умноженная на кол-во в ед. изм.
</text>
  </threadedComment>
  <threadedComment ref="O5" personId="{C0ABE7C4-1333-9CB7-1324-89E9894BE602}" id="{E4CF4EA4-8903-869A-1C8B-A7AD509E9EDE}" done="0">
    <text xml:space="preserve">Общей стоимость рассчитывается как наименьшая из итоговых стоимостей гр. 8, гр.10, гр.12 , …, гр. n. По каждой единице товара, работы, услуги в общей стоимости указываются стоимости каждой единицы товара, работы, услуги согласно выбранной графе с наименьшей итоговой стоимостью.
</text>
  </threadedComment>
  <threadedComment ref="P5" personId="{C0ABE7C4-1333-9CB7-1324-89E9894BE602}" id="{082ADE70-5BDD-0815-DF06-8A50E785795C}" done="0">
    <text xml:space="preserve">Общей стоимость рассчитывается как наименьшая из итоговых стоимостей гр. 8, гр.10, гр.12 , …, гр. n , умноженная на ставку НДС. По каждой единице товара, работы, услуги в общей стоимости указываются стоимости каждой единицы товара, работы, услуги согласно выбранной графе с наименьшей итоговой стоимостью умноженной на ставку НДС.
</text>
  </threadedComment>
  <threadedComment ref="F5" personId="{C0ABE7C4-1333-9CB7-1324-89E9894BE602}" id="{00960086-0082-4C62-B9BD-00A800B100AE}" done="0">
    <text xml:space="preserve">Применяется при планировании на будущий год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15"/>
  <sheetViews>
    <sheetView tabSelected="1" view="pageBreakPreview" zoomScale="80" zoomScaleNormal="100" zoomScaleSheetLayoutView="80" workbookViewId="0">
      <selection activeCell="B5" sqref="B5:B7"/>
    </sheetView>
  </sheetViews>
  <sheetFormatPr defaultRowHeight="15.75" x14ac:dyDescent="0.25"/>
  <cols>
    <col min="1" max="1" width="5.42578125" style="12" customWidth="1"/>
    <col min="2" max="2" width="38.85546875" style="13" customWidth="1"/>
    <col min="3" max="3" width="10.140625" style="13" bestFit="1" customWidth="1"/>
    <col min="4" max="6" width="9.140625" style="13"/>
    <col min="7" max="7" width="16.28515625" style="13" customWidth="1"/>
    <col min="8" max="8" width="19" style="13" customWidth="1"/>
    <col min="9" max="9" width="16.7109375" style="13" customWidth="1"/>
    <col min="10" max="10" width="16.85546875" style="13" customWidth="1"/>
    <col min="11" max="11" width="13.42578125" style="13" customWidth="1"/>
    <col min="12" max="12" width="12.28515625" style="13" customWidth="1"/>
    <col min="13" max="13" width="12.140625" style="13" customWidth="1"/>
    <col min="14" max="14" width="14.5703125" style="13" customWidth="1"/>
    <col min="15" max="16384" width="9.140625" style="13"/>
  </cols>
  <sheetData>
    <row r="1" spans="1:14" x14ac:dyDescent="0.25">
      <c r="N1" s="1" t="s">
        <v>0</v>
      </c>
    </row>
    <row r="2" spans="1:14" x14ac:dyDescent="0.25">
      <c r="N2" s="1" t="s">
        <v>1</v>
      </c>
    </row>
    <row r="3" spans="1:14" x14ac:dyDescent="0.25">
      <c r="H3" s="14" t="s">
        <v>38</v>
      </c>
    </row>
    <row r="5" spans="1:14" x14ac:dyDescent="0.25">
      <c r="A5" s="15" t="s">
        <v>2</v>
      </c>
      <c r="B5" s="16" t="s">
        <v>3</v>
      </c>
      <c r="C5" s="17" t="s">
        <v>4</v>
      </c>
      <c r="D5" s="17" t="s">
        <v>5</v>
      </c>
      <c r="E5" s="18" t="s">
        <v>6</v>
      </c>
      <c r="F5" s="19" t="s">
        <v>7</v>
      </c>
      <c r="G5" s="20" t="s">
        <v>8</v>
      </c>
      <c r="H5" s="20"/>
      <c r="I5" s="20"/>
      <c r="J5" s="20"/>
      <c r="K5" s="21" t="s">
        <v>9</v>
      </c>
      <c r="L5" s="21" t="s">
        <v>10</v>
      </c>
      <c r="M5" s="21" t="s">
        <v>11</v>
      </c>
      <c r="N5" s="21" t="s">
        <v>12</v>
      </c>
    </row>
    <row r="6" spans="1:14" ht="83.25" customHeight="1" x14ac:dyDescent="0.25">
      <c r="A6" s="15"/>
      <c r="B6" s="16"/>
      <c r="C6" s="17"/>
      <c r="D6" s="17"/>
      <c r="E6" s="18"/>
      <c r="F6" s="22"/>
      <c r="G6" s="16" t="s">
        <v>39</v>
      </c>
      <c r="H6" s="16"/>
      <c r="I6" s="16" t="s">
        <v>40</v>
      </c>
      <c r="J6" s="16"/>
      <c r="K6" s="23"/>
      <c r="L6" s="23"/>
      <c r="M6" s="23"/>
      <c r="N6" s="23"/>
    </row>
    <row r="7" spans="1:14" ht="31.5" x14ac:dyDescent="0.25">
      <c r="A7" s="15"/>
      <c r="B7" s="16"/>
      <c r="C7" s="17"/>
      <c r="D7" s="17"/>
      <c r="E7" s="18"/>
      <c r="F7" s="24"/>
      <c r="G7" s="2" t="s">
        <v>13</v>
      </c>
      <c r="H7" s="2" t="s">
        <v>14</v>
      </c>
      <c r="I7" s="2" t="s">
        <v>13</v>
      </c>
      <c r="J7" s="2" t="s">
        <v>14</v>
      </c>
      <c r="K7" s="25"/>
      <c r="L7" s="23"/>
      <c r="M7" s="25"/>
      <c r="N7" s="23"/>
    </row>
    <row r="8" spans="1:14" x14ac:dyDescent="0.25">
      <c r="A8" s="4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13</v>
      </c>
      <c r="L8" s="2">
        <v>14</v>
      </c>
      <c r="M8" s="2">
        <v>15</v>
      </c>
      <c r="N8" s="2">
        <v>16</v>
      </c>
    </row>
    <row r="9" spans="1:14" ht="31.5" x14ac:dyDescent="0.25">
      <c r="A9" s="2" t="s">
        <v>41</v>
      </c>
      <c r="B9" s="11" t="s">
        <v>30</v>
      </c>
      <c r="C9" s="3" t="s">
        <v>37</v>
      </c>
      <c r="D9" s="26">
        <v>1</v>
      </c>
      <c r="E9" s="3">
        <v>22</v>
      </c>
      <c r="F9" s="3"/>
      <c r="G9" s="8">
        <v>2476.19</v>
      </c>
      <c r="H9" s="8">
        <f>G9*D9</f>
        <v>2476.19</v>
      </c>
      <c r="I9" s="8">
        <v>2691.67</v>
      </c>
      <c r="J9" s="8">
        <f>I9*D9</f>
        <v>2691.67</v>
      </c>
      <c r="K9" s="8">
        <f>G9</f>
        <v>2476.19</v>
      </c>
      <c r="L9" s="9">
        <f t="shared" ref="L9:L15" si="0">K9*D9</f>
        <v>2476.19</v>
      </c>
      <c r="M9" s="9">
        <f>L9</f>
        <v>2476.19</v>
      </c>
      <c r="N9" s="9">
        <f>M9*(1+E9/100)</f>
        <v>3020.9517999999998</v>
      </c>
    </row>
    <row r="10" spans="1:14" x14ac:dyDescent="0.25">
      <c r="A10" s="2" t="s">
        <v>26</v>
      </c>
      <c r="B10" s="11" t="s">
        <v>31</v>
      </c>
      <c r="C10" s="3" t="s">
        <v>37</v>
      </c>
      <c r="D10" s="26">
        <v>1</v>
      </c>
      <c r="E10" s="3">
        <v>22</v>
      </c>
      <c r="F10" s="3"/>
      <c r="G10" s="8">
        <v>2476.19</v>
      </c>
      <c r="H10" s="8">
        <f t="shared" ref="H10:H15" si="1">G10*D10</f>
        <v>2476.19</v>
      </c>
      <c r="I10" s="8">
        <v>3014.25</v>
      </c>
      <c r="J10" s="8">
        <f t="shared" ref="J10:J15" si="2">I10*D10</f>
        <v>3014.25</v>
      </c>
      <c r="K10" s="8">
        <f t="shared" ref="K10:K14" si="3">G10</f>
        <v>2476.19</v>
      </c>
      <c r="L10" s="9">
        <f t="shared" si="0"/>
        <v>2476.19</v>
      </c>
      <c r="M10" s="9">
        <f t="shared" ref="M10:M15" si="4">L10</f>
        <v>2476.19</v>
      </c>
      <c r="N10" s="9">
        <f t="shared" ref="N10:N15" si="5">M10*(1+E10/100)</f>
        <v>3020.9517999999998</v>
      </c>
    </row>
    <row r="11" spans="1:14" x14ac:dyDescent="0.25">
      <c r="A11" s="2" t="s">
        <v>15</v>
      </c>
      <c r="B11" s="11" t="s">
        <v>32</v>
      </c>
      <c r="C11" s="3" t="s">
        <v>37</v>
      </c>
      <c r="D11" s="26">
        <v>1</v>
      </c>
      <c r="E11" s="3">
        <v>22</v>
      </c>
      <c r="F11" s="3"/>
      <c r="G11" s="8">
        <v>2476.19</v>
      </c>
      <c r="H11" s="8">
        <f t="shared" si="1"/>
        <v>2476.19</v>
      </c>
      <c r="I11" s="8">
        <v>2691.67</v>
      </c>
      <c r="J11" s="8">
        <f t="shared" si="2"/>
        <v>2691.67</v>
      </c>
      <c r="K11" s="8">
        <f t="shared" si="3"/>
        <v>2476.19</v>
      </c>
      <c r="L11" s="9">
        <f t="shared" si="0"/>
        <v>2476.19</v>
      </c>
      <c r="M11" s="9">
        <f t="shared" si="4"/>
        <v>2476.19</v>
      </c>
      <c r="N11" s="9">
        <f>M11*(1+E11/100)</f>
        <v>3020.9517999999998</v>
      </c>
    </row>
    <row r="12" spans="1:14" x14ac:dyDescent="0.25">
      <c r="A12" s="2" t="s">
        <v>24</v>
      </c>
      <c r="B12" s="11" t="s">
        <v>33</v>
      </c>
      <c r="C12" s="3" t="s">
        <v>37</v>
      </c>
      <c r="D12" s="26">
        <v>1</v>
      </c>
      <c r="E12" s="3">
        <v>22</v>
      </c>
      <c r="F12" s="3"/>
      <c r="G12" s="8">
        <v>1015.88</v>
      </c>
      <c r="H12" s="8">
        <f t="shared" si="1"/>
        <v>1015.88</v>
      </c>
      <c r="I12" s="8">
        <v>2046.67</v>
      </c>
      <c r="J12" s="8">
        <f t="shared" si="2"/>
        <v>2046.67</v>
      </c>
      <c r="K12" s="8">
        <f t="shared" si="3"/>
        <v>1015.88</v>
      </c>
      <c r="L12" s="9">
        <f t="shared" si="0"/>
        <v>1015.88</v>
      </c>
      <c r="M12" s="9">
        <f>L12</f>
        <v>1015.88</v>
      </c>
      <c r="N12" s="9">
        <f t="shared" si="5"/>
        <v>1239.3735999999999</v>
      </c>
    </row>
    <row r="13" spans="1:14" x14ac:dyDescent="0.25">
      <c r="A13" s="2" t="s">
        <v>27</v>
      </c>
      <c r="B13" s="11" t="s">
        <v>34</v>
      </c>
      <c r="C13" s="3" t="s">
        <v>37</v>
      </c>
      <c r="D13" s="26">
        <v>1</v>
      </c>
      <c r="E13" s="3">
        <v>22</v>
      </c>
      <c r="F13" s="3"/>
      <c r="G13" s="8">
        <v>1190.48</v>
      </c>
      <c r="H13" s="8">
        <f t="shared" si="1"/>
        <v>1190.48</v>
      </c>
      <c r="I13" s="8">
        <v>2089.52</v>
      </c>
      <c r="J13" s="8">
        <f t="shared" si="2"/>
        <v>2089.52</v>
      </c>
      <c r="K13" s="8">
        <f t="shared" si="3"/>
        <v>1190.48</v>
      </c>
      <c r="L13" s="9">
        <f t="shared" si="0"/>
        <v>1190.48</v>
      </c>
      <c r="M13" s="9">
        <f t="shared" si="4"/>
        <v>1190.48</v>
      </c>
      <c r="N13" s="9">
        <f t="shared" si="5"/>
        <v>1452.3856000000001</v>
      </c>
    </row>
    <row r="14" spans="1:14" x14ac:dyDescent="0.25">
      <c r="A14" s="2" t="s">
        <v>28</v>
      </c>
      <c r="B14" s="11" t="s">
        <v>35</v>
      </c>
      <c r="C14" s="3" t="s">
        <v>37</v>
      </c>
      <c r="D14" s="26">
        <v>1</v>
      </c>
      <c r="E14" s="3">
        <v>22</v>
      </c>
      <c r="F14" s="3"/>
      <c r="G14" s="8">
        <v>2476.19</v>
      </c>
      <c r="H14" s="8">
        <f t="shared" si="1"/>
        <v>2476.19</v>
      </c>
      <c r="I14" s="8">
        <v>2526.67</v>
      </c>
      <c r="J14" s="8">
        <f t="shared" si="2"/>
        <v>2526.67</v>
      </c>
      <c r="K14" s="8">
        <f t="shared" si="3"/>
        <v>2476.19</v>
      </c>
      <c r="L14" s="9">
        <f t="shared" si="0"/>
        <v>2476.19</v>
      </c>
      <c r="M14" s="9">
        <f t="shared" si="4"/>
        <v>2476.19</v>
      </c>
      <c r="N14" s="9">
        <f>M14*(1+E14/100)</f>
        <v>3020.9517999999998</v>
      </c>
    </row>
    <row r="15" spans="1:14" x14ac:dyDescent="0.25">
      <c r="A15" s="2" t="s">
        <v>29</v>
      </c>
      <c r="B15" s="11" t="s">
        <v>36</v>
      </c>
      <c r="C15" s="3" t="s">
        <v>37</v>
      </c>
      <c r="D15" s="26">
        <v>1</v>
      </c>
      <c r="E15" s="3">
        <v>22</v>
      </c>
      <c r="F15" s="3"/>
      <c r="G15" s="8">
        <v>1904.76</v>
      </c>
      <c r="H15" s="8">
        <f t="shared" si="1"/>
        <v>1904.76</v>
      </c>
      <c r="I15" s="8">
        <v>1836.67</v>
      </c>
      <c r="J15" s="8">
        <f t="shared" si="2"/>
        <v>1836.67</v>
      </c>
      <c r="K15" s="8">
        <f>I15</f>
        <v>1836.67</v>
      </c>
      <c r="L15" s="9">
        <f t="shared" si="0"/>
        <v>1836.67</v>
      </c>
      <c r="M15" s="9">
        <f t="shared" si="4"/>
        <v>1836.67</v>
      </c>
      <c r="N15" s="9">
        <f t="shared" si="5"/>
        <v>2240.7374</v>
      </c>
    </row>
    <row r="16" spans="1:14" x14ac:dyDescent="0.25">
      <c r="A16" s="4"/>
      <c r="B16" s="5" t="s">
        <v>16</v>
      </c>
      <c r="C16" s="6" t="s">
        <v>17</v>
      </c>
      <c r="D16" s="6" t="s">
        <v>17</v>
      </c>
      <c r="E16" s="6" t="s">
        <v>17</v>
      </c>
      <c r="F16" s="6" t="s">
        <v>17</v>
      </c>
      <c r="G16" s="7" t="s">
        <v>17</v>
      </c>
      <c r="H16" s="10">
        <f>SUM(H9:H15)</f>
        <v>14015.88</v>
      </c>
      <c r="I16" s="7" t="s">
        <v>17</v>
      </c>
      <c r="J16" s="10">
        <f>SUM(J9:J15)</f>
        <v>16897.120000000003</v>
      </c>
      <c r="K16" s="7" t="s">
        <v>17</v>
      </c>
      <c r="L16" s="6" t="s">
        <v>17</v>
      </c>
      <c r="M16" s="27">
        <f>SUM(M9:M15)</f>
        <v>13947.789999999999</v>
      </c>
      <c r="N16" s="27">
        <f>SUM(N9:N15)</f>
        <v>17016.303800000002</v>
      </c>
    </row>
    <row r="17" spans="1:14" x14ac:dyDescent="0.25">
      <c r="A17" s="28"/>
      <c r="B17" s="29" t="s">
        <v>18</v>
      </c>
      <c r="C17" s="29"/>
      <c r="D17" s="29"/>
      <c r="E17" s="29"/>
      <c r="F17" s="29"/>
      <c r="G17" s="30" t="s">
        <v>19</v>
      </c>
      <c r="H17" s="31">
        <f>ROUND(ABS(100-H16/((H16+J16)/2)*100),2)</f>
        <v>9.32</v>
      </c>
      <c r="I17" s="30" t="s">
        <v>20</v>
      </c>
      <c r="J17" s="29">
        <f>ROUND(ABS(100-J16/((H16+J16)/2)*100),2)</f>
        <v>9.32</v>
      </c>
      <c r="K17" s="29"/>
      <c r="L17" s="29"/>
      <c r="M17" s="29"/>
      <c r="N17" s="29"/>
    </row>
    <row r="18" spans="1:14" x14ac:dyDescent="0.25">
      <c r="H18" s="32" t="str">
        <f>IF((H17&gt;33)*AND(MAX(H17,J17)=H17),"Внимание! Данное предложение необходимо исключить из расчета"," ")</f>
        <v xml:space="preserve"> </v>
      </c>
      <c r="I18" s="33"/>
      <c r="J18" s="32" t="str">
        <f>IF((J17&gt;33)*AND(MAX(H17,J17)=J17),"Внимание! Данное предложение необходимо исключить из расчета"," ")</f>
        <v xml:space="preserve"> </v>
      </c>
    </row>
    <row r="19" spans="1:14" x14ac:dyDescent="0.25">
      <c r="A19" s="34"/>
    </row>
    <row r="20" spans="1:14" x14ac:dyDescent="0.25">
      <c r="A20" s="34"/>
    </row>
    <row r="21" spans="1:14" x14ac:dyDescent="0.25">
      <c r="A21" s="34"/>
    </row>
    <row r="22" spans="1:14" x14ac:dyDescent="0.25">
      <c r="A22" s="34"/>
    </row>
    <row r="23" spans="1:14" x14ac:dyDescent="0.25">
      <c r="A23" s="35" t="s">
        <v>21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 x14ac:dyDescent="0.25">
      <c r="A24" s="12" t="s">
        <v>22</v>
      </c>
    </row>
    <row r="28" spans="1:14" x14ac:dyDescent="0.25">
      <c r="A28" s="12" t="s">
        <v>23</v>
      </c>
      <c r="H28" s="36" t="s">
        <v>25</v>
      </c>
      <c r="I28" s="36"/>
    </row>
    <row r="110" ht="81" customHeight="1" x14ac:dyDescent="0.25"/>
    <row r="115" ht="67.5" customHeight="1" x14ac:dyDescent="0.25"/>
  </sheetData>
  <mergeCells count="15">
    <mergeCell ref="E5:E7"/>
    <mergeCell ref="H28:I28"/>
    <mergeCell ref="A23:N23"/>
    <mergeCell ref="N5:N7"/>
    <mergeCell ref="G6:H6"/>
    <mergeCell ref="I6:J6"/>
    <mergeCell ref="F5:F7"/>
    <mergeCell ref="G5:J5"/>
    <mergeCell ref="K5:K7"/>
    <mergeCell ref="L5:L7"/>
    <mergeCell ref="M5:M7"/>
    <mergeCell ref="A5:A7"/>
    <mergeCell ref="B5:B7"/>
    <mergeCell ref="C5:C7"/>
    <mergeCell ref="D5:D7"/>
  </mergeCells>
  <pageMargins left="0.7" right="0.7" top="0.75" bottom="0.75" header="0.3" footer="0.3"/>
  <pageSetup paperSize="9" scale="5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Лист1</vt:lpstr>
      <vt:lpstr>Лист1!_ftn1</vt:lpstr>
      <vt:lpstr>Лист1!_ftn2</vt:lpstr>
      <vt:lpstr>Лист1!_ftn3</vt:lpstr>
      <vt:lpstr>Лист1!_ftn4</vt:lpstr>
      <vt:lpstr>Лист1!_ftnref1</vt:lpstr>
      <vt:lpstr>Лист1!_ftnref2</vt:lpstr>
      <vt:lpstr>Лист1!_ftnref3</vt:lpstr>
      <vt:lpstr>Лист1!_ftnref4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Некрасова Татьяна Васильевна</dc:creator>
  <cp:lastModifiedBy>Гирина Ольга Дмитриевна</cp:lastModifiedBy>
  <cp:revision>2</cp:revision>
  <cp:lastPrinted>2025-12-18T05:43:49Z</cp:lastPrinted>
  <dcterms:created xsi:type="dcterms:W3CDTF">2024-02-06T12:21:40Z</dcterms:created>
  <dcterms:modified xsi:type="dcterms:W3CDTF">2026-04-06T14:05:11Z</dcterms:modified>
</cp:coreProperties>
</file>